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420"/>
  </bookViews>
  <sheets>
    <sheet name="приложение № 1" sheetId="1" r:id="rId1"/>
  </sheets>
  <definedNames>
    <definedName name="_xlnm.Print_Titles" localSheetId="0">'приложение № 1'!$8:$9</definedName>
    <definedName name="_xlnm.Print_Area" localSheetId="0">'приложение № 1'!$A$1:$J$33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1"/>
  <c r="D24"/>
  <c r="E24"/>
  <c r="F24"/>
  <c r="G24"/>
  <c r="H24"/>
  <c r="I24"/>
  <c r="C24"/>
  <c r="H27"/>
  <c r="C27"/>
  <c r="H28"/>
  <c r="F27" l="1"/>
  <c r="I27"/>
  <c r="J30" l="1"/>
  <c r="I30"/>
  <c r="H30"/>
  <c r="G30"/>
  <c r="F30"/>
  <c r="E30"/>
  <c r="D30"/>
  <c r="C30"/>
  <c r="J31"/>
  <c r="D32" l="1"/>
  <c r="E32"/>
  <c r="G32"/>
  <c r="J29" l="1"/>
  <c r="J27"/>
  <c r="J21"/>
  <c r="C21"/>
  <c r="C18" s="1"/>
  <c r="J20"/>
  <c r="J19"/>
  <c r="J22" l="1"/>
  <c r="C22"/>
  <c r="J23" l="1"/>
  <c r="J28" l="1"/>
  <c r="I28"/>
  <c r="G28"/>
  <c r="F28"/>
  <c r="E28"/>
  <c r="D28"/>
  <c r="C28"/>
  <c r="H26"/>
  <c r="H32" s="1"/>
  <c r="G26"/>
  <c r="F26"/>
  <c r="F32" s="1"/>
  <c r="E26"/>
  <c r="D26"/>
  <c r="C10"/>
  <c r="F18"/>
  <c r="E18"/>
  <c r="D18"/>
  <c r="J17"/>
  <c r="J16"/>
  <c r="J15"/>
  <c r="J14"/>
  <c r="J13"/>
  <c r="I12"/>
  <c r="H12"/>
  <c r="G12"/>
  <c r="F12"/>
  <c r="E12"/>
  <c r="D12"/>
  <c r="C12"/>
  <c r="I10"/>
  <c r="H10"/>
  <c r="G10"/>
  <c r="D10"/>
  <c r="C26" l="1"/>
  <c r="C32" s="1"/>
  <c r="I26"/>
  <c r="I32" s="1"/>
  <c r="H18"/>
  <c r="J12"/>
  <c r="J10"/>
  <c r="G18"/>
  <c r="I18"/>
  <c r="J26" l="1"/>
  <c r="J18"/>
  <c r="J32" l="1"/>
</calcChain>
</file>

<file path=xl/sharedStrings.xml><?xml version="1.0" encoding="utf-8"?>
<sst xmlns="http://schemas.openxmlformats.org/spreadsheetml/2006/main" count="61" uniqueCount="52">
  <si>
    <t>Приложение № 4</t>
  </si>
  <si>
    <t>СВОДНАЯ ТАБЛИЦА НАРУШЕНИЙ</t>
  </si>
  <si>
    <t>тыс.руб.</t>
  </si>
  <si>
    <t>№ п/п</t>
  </si>
  <si>
    <t>Наименование контрольного мероприятия</t>
  </si>
  <si>
    <t>Охвачено проверками средств  бюджета</t>
  </si>
  <si>
    <t>Нецелевое использование средств районного бюджета (ст. 38, 306.4 БК РФ)</t>
  </si>
  <si>
    <t>Нарушения при формировании и исполнении бюджетов</t>
  </si>
  <si>
    <t>Нарушения ведения бухгалтерского учета, составления и представления бухгалтерской (финансовой) отчетности</t>
  </si>
  <si>
    <t>Неэффективное использование бюджетных средств и муниципальной собственности</t>
  </si>
  <si>
    <t>Нарушения при осуществлении муниципальных закупок</t>
  </si>
  <si>
    <t>Прочие нарушения и недостатки (несоблюдение норм и требований действующего законодательства РФ и муниципальных правовых актов)</t>
  </si>
  <si>
    <t xml:space="preserve">Всего нарушений </t>
  </si>
  <si>
    <t>Текущие проверки в соответствии с планом работы КСП</t>
  </si>
  <si>
    <t>1.1.</t>
  </si>
  <si>
    <t xml:space="preserve"> Таймырского Долгано-Ненецкого муниципального района</t>
  </si>
  <si>
    <t>1.2.</t>
  </si>
  <si>
    <t xml:space="preserve"> муниципального образования г.Дудинка</t>
  </si>
  <si>
    <t>1.3.</t>
  </si>
  <si>
    <t>1.4.</t>
  </si>
  <si>
    <t>1.5.</t>
  </si>
  <si>
    <t>2.1.</t>
  </si>
  <si>
    <t>2.2.</t>
  </si>
  <si>
    <t>ВСЕГО, из них:</t>
  </si>
  <si>
    <t>х</t>
  </si>
  <si>
    <t>Приложение № 1</t>
  </si>
  <si>
    <t>1.</t>
  </si>
  <si>
    <t>совместно с Прокуратурой Таймырского муниципального района</t>
  </si>
  <si>
    <t>2.</t>
  </si>
  <si>
    <t>В рамках взаимодействия с правоохранительными, надзорными и контрольными органами в финансово-бюджетной сфере в отношении организаций и учреждений, расположенных на территории муниципального района:</t>
  </si>
  <si>
    <t xml:space="preserve">совместно со Следственным отделом по Таймырскому району Главного следственного управления 
Следственного комитета РФ </t>
  </si>
  <si>
    <t>по внешней проверке бюджетной отчетности ГАБС бюджета, в том числе:</t>
  </si>
  <si>
    <t>тематические контрольные мероприятия, в том числе:</t>
  </si>
  <si>
    <t>экспертно-аналитические тематические мероприятия:</t>
  </si>
  <si>
    <t>3.</t>
  </si>
  <si>
    <t>3.1.</t>
  </si>
  <si>
    <t>ПО РЕЗУЛЬТАТАМ ПРОВЕДЕННЫХ КОНТРОЛЬНО-СЧЕТНОЙ ПАЛАТОЙ МЕРОПРИЯТИЙ В 2019 ГОДУ</t>
  </si>
  <si>
    <t>Согласно Плану работы на 2019 год контрольные и экспертно-аналитические тематические мероприятия:</t>
  </si>
  <si>
    <t>2.3.</t>
  </si>
  <si>
    <t>Проверка соблюдения условий, целей и порядка перечисления компенсации выпадающих доходов энергоснабжающих организаций в 2018 году, возникающих в результате поставки населению по регулируемым ценам (тарифам) электрической энергии, вырабатываемой дизельными электростанциями на территории муниципального района</t>
  </si>
  <si>
    <t>ВСЕГО средств бюджета:</t>
  </si>
  <si>
    <t>Проверка исполнения Управлением развития инфраструктуры Таймырского Долгано-Ненецкого муниципального района требований бюджетного законодательства, законодательства о контрактной системе в сфере закупок  товаров, работ, услуг для муниципальных нужд в 2018-2019 годах, законодательства о противодействии коррупции</t>
  </si>
  <si>
    <t xml:space="preserve">Документальная проверка документов, представленных на исследование с целью установления отдельных фактов начисления и выплаты заработной платы работнику краевого учреждения </t>
  </si>
  <si>
    <t>Возмещено в бюджет в 2019 году</t>
  </si>
  <si>
    <t xml:space="preserve"> муниципального образования "Городское поселение Диксон"</t>
  </si>
  <si>
    <t xml:space="preserve"> муниципального образования "Сельское поселение Караул"</t>
  </si>
  <si>
    <t xml:space="preserve"> муниципального образования "Сельское поселение Хатанга"</t>
  </si>
  <si>
    <t>Судебная бухгалтерская экспертиза к материалам проверки по факту причинения ущерба Администрации г. Норильска</t>
  </si>
  <si>
    <t xml:space="preserve">совместно со Следственным отделом по г.Норильска Главного следственного управления 
Следственного комитета РФ </t>
  </si>
  <si>
    <t>Проверка законности, результативности (эффективности и экономности) использования бюджетных средств, предоставленных в 2018 году на материально-техническое и финансовое обеспечение деятельности МКУ "Центр по обеспечению деятельности Администрации муниципального района и органов Администрации муниципального района", в том числе аудит в сфере закупок"</t>
  </si>
  <si>
    <t>Проверка законности, эффективности (экономности и результативности) использования бюджетных средств, предоставленных в 2018 году на материально-техническое и финансовое обеспечение деятельности ТМК ОУДО "Детско-юношеская спортивная школапо национальным видам спорта им. А.Г. Кизима", в том числе аудит в сфере закупок"</t>
  </si>
  <si>
    <t>Проверка законности, результативности (эффективности и экономности) использования бюджетных средств, направленных в рамках реализации мероприятий муниципальных программ "Развитие образования Таймырского Долгано-Ненецкого муниципального района", действовавших в 2018 и текущем 2019 году, на обеспечение отдыха и оздоровления детей в каникулярное время"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</si>
</sst>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 shrinkToFit="1"/>
    </xf>
    <xf numFmtId="4" fontId="4" fillId="0" borderId="0" xfId="0" applyNumberFormat="1" applyFont="1" applyFill="1" applyBorder="1" applyAlignment="1">
      <alignment horizontal="left" vertical="center" wrapText="1" shrinkToFi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 shrinkToFit="1"/>
    </xf>
    <xf numFmtId="0" fontId="0" fillId="0" borderId="0" xfId="0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wrapText="1"/>
    </xf>
    <xf numFmtId="1" fontId="7" fillId="0" borderId="0" xfId="0" applyNumberFormat="1" applyFont="1" applyFill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9" fontId="4" fillId="0" borderId="0" xfId="0" applyNumberFormat="1" applyFont="1" applyFill="1"/>
    <xf numFmtId="4" fontId="9" fillId="0" borderId="2" xfId="1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3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/>
    </xf>
    <xf numFmtId="4" fontId="12" fillId="0" borderId="1" xfId="6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12" fillId="0" borderId="2" xfId="2" applyNumberFormat="1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9" fontId="4" fillId="0" borderId="0" xfId="4" applyFont="1" applyFill="1" applyAlignment="1">
      <alignment vertical="center"/>
    </xf>
    <xf numFmtId="0" fontId="6" fillId="0" borderId="1" xfId="0" applyFont="1" applyFill="1" applyBorder="1" applyAlignment="1">
      <alignment horizontal="justify" vertical="top"/>
    </xf>
    <xf numFmtId="10" fontId="0" fillId="0" borderId="0" xfId="4" applyNumberFormat="1" applyFont="1" applyFill="1"/>
    <xf numFmtId="10" fontId="4" fillId="0" borderId="0" xfId="4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4" fontId="12" fillId="0" borderId="1" xfId="2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 wrapText="1" shrinkToFi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</cellXfs>
  <cellStyles count="7">
    <cellStyle name="Обычный" xfId="0" builtinId="0"/>
    <cellStyle name="Обычный 2" xfId="2"/>
    <cellStyle name="Обычный 7" xfId="3"/>
    <cellStyle name="Процентный 2" xfId="4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tabSelected="1" showWhiteSpace="0" view="pageBreakPreview" zoomScale="80" zoomScaleNormal="65" zoomScaleSheetLayoutView="80" zoomScalePageLayoutView="90" workbookViewId="0">
      <selection activeCell="H3" sqref="H3"/>
    </sheetView>
  </sheetViews>
  <sheetFormatPr defaultColWidth="9.109375" defaultRowHeight="13.2"/>
  <cols>
    <col min="1" max="1" width="4.5546875" style="1" customWidth="1"/>
    <col min="2" max="2" width="124.33203125" style="2" customWidth="1"/>
    <col min="3" max="3" width="21.5546875" style="3" bestFit="1" customWidth="1"/>
    <col min="4" max="6" width="16.33203125" style="3" customWidth="1"/>
    <col min="7" max="7" width="15.44140625" style="3" customWidth="1"/>
    <col min="8" max="8" width="18" style="3" customWidth="1"/>
    <col min="9" max="9" width="20.33203125" style="3" customWidth="1"/>
    <col min="10" max="10" width="15.5546875" style="3" customWidth="1"/>
    <col min="11" max="15" width="9.109375" style="2"/>
    <col min="16" max="16" width="13.33203125" style="2" customWidth="1"/>
    <col min="17" max="23" width="9.109375" style="2"/>
    <col min="24" max="24" width="11.88671875" style="2" customWidth="1"/>
    <col min="25" max="25" width="11" style="2" customWidth="1"/>
    <col min="26" max="26" width="11.5546875" style="2" customWidth="1"/>
    <col min="27" max="27" width="9.109375" style="2"/>
    <col min="28" max="28" width="10.5546875" style="2" customWidth="1"/>
    <col min="29" max="16384" width="9.109375" style="2"/>
  </cols>
  <sheetData>
    <row r="1" spans="1:21" ht="15" customHeight="1">
      <c r="H1" s="58" t="s">
        <v>25</v>
      </c>
      <c r="I1" s="58"/>
      <c r="J1" s="58" t="s">
        <v>0</v>
      </c>
    </row>
    <row r="2" spans="1:21" ht="15.75" customHeight="1">
      <c r="H2" s="58"/>
      <c r="I2" s="58"/>
      <c r="J2" s="58"/>
    </row>
    <row r="3" spans="1:21">
      <c r="I3" s="4"/>
      <c r="J3" s="5"/>
    </row>
    <row r="4" spans="1:21" ht="13.8">
      <c r="B4" s="59" t="s">
        <v>1</v>
      </c>
      <c r="C4" s="59"/>
      <c r="D4" s="59"/>
      <c r="E4" s="59"/>
      <c r="F4" s="59"/>
      <c r="G4" s="59"/>
      <c r="H4" s="59"/>
      <c r="I4" s="59"/>
      <c r="J4" s="59"/>
    </row>
    <row r="5" spans="1:21" ht="15" customHeight="1">
      <c r="B5" s="60" t="s">
        <v>36</v>
      </c>
      <c r="C5" s="60"/>
      <c r="D5" s="60"/>
      <c r="E5" s="60"/>
      <c r="F5" s="60"/>
      <c r="G5" s="60"/>
      <c r="H5" s="60"/>
      <c r="I5" s="60"/>
      <c r="J5" s="60"/>
    </row>
    <row r="7" spans="1:21">
      <c r="J7" s="4" t="s">
        <v>2</v>
      </c>
    </row>
    <row r="8" spans="1:21" s="11" customFormat="1" ht="124.2">
      <c r="A8" s="6" t="s">
        <v>3</v>
      </c>
      <c r="B8" s="6" t="s">
        <v>4</v>
      </c>
      <c r="C8" s="7" t="s">
        <v>5</v>
      </c>
      <c r="D8" s="7" t="s">
        <v>6</v>
      </c>
      <c r="E8" s="8" t="s">
        <v>7</v>
      </c>
      <c r="F8" s="8" t="s">
        <v>8</v>
      </c>
      <c r="G8" s="9" t="s">
        <v>9</v>
      </c>
      <c r="H8" s="9" t="s">
        <v>10</v>
      </c>
      <c r="I8" s="9" t="s">
        <v>11</v>
      </c>
      <c r="J8" s="10" t="s">
        <v>12</v>
      </c>
    </row>
    <row r="9" spans="1:21" s="15" customFormat="1">
      <c r="A9" s="12">
        <v>1</v>
      </c>
      <c r="B9" s="13">
        <v>2</v>
      </c>
      <c r="C9" s="12">
        <v>3</v>
      </c>
      <c r="D9" s="13">
        <v>4</v>
      </c>
      <c r="E9" s="13">
        <v>5</v>
      </c>
      <c r="F9" s="13">
        <v>6</v>
      </c>
      <c r="G9" s="12">
        <v>7</v>
      </c>
      <c r="H9" s="12">
        <v>8</v>
      </c>
      <c r="I9" s="13">
        <v>9</v>
      </c>
      <c r="J9" s="12">
        <v>10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s="19" customFormat="1" ht="15.6" hidden="1">
      <c r="A10" s="16"/>
      <c r="B10" s="17" t="s">
        <v>13</v>
      </c>
      <c r="C10" s="18">
        <f>SUM(C21:C21)</f>
        <v>141534.08000000002</v>
      </c>
      <c r="D10" s="18">
        <f>SUM(D21:D21)</f>
        <v>0</v>
      </c>
      <c r="E10" s="18"/>
      <c r="F10" s="18"/>
      <c r="G10" s="18">
        <f>SUM(G21:G21)</f>
        <v>10406.56021</v>
      </c>
      <c r="H10" s="18">
        <f>SUM(H21:H21)</f>
        <v>708.75</v>
      </c>
      <c r="I10" s="18">
        <f>SUM(I21:I21)</f>
        <v>3917.8649</v>
      </c>
      <c r="J10" s="18">
        <f>SUM(J21:J21)</f>
        <v>15033.17511</v>
      </c>
    </row>
    <row r="11" spans="1:21" s="19" customFormat="1" ht="15.75" customHeight="1">
      <c r="A11" s="55" t="s">
        <v>37</v>
      </c>
      <c r="B11" s="56"/>
      <c r="C11" s="56"/>
      <c r="D11" s="56"/>
      <c r="E11" s="56"/>
      <c r="F11" s="56"/>
      <c r="G11" s="56"/>
      <c r="H11" s="56"/>
      <c r="I11" s="56"/>
      <c r="J11" s="57"/>
    </row>
    <row r="12" spans="1:21" s="19" customFormat="1" ht="15.6">
      <c r="A12" s="16">
        <v>1</v>
      </c>
      <c r="B12" s="20" t="s">
        <v>31</v>
      </c>
      <c r="C12" s="18">
        <f>SUM(C13:C17)</f>
        <v>10296867.890000001</v>
      </c>
      <c r="D12" s="18">
        <f t="shared" ref="D12:J12" si="0">SUM(D13:D17)</f>
        <v>0</v>
      </c>
      <c r="E12" s="18">
        <f t="shared" si="0"/>
        <v>0</v>
      </c>
      <c r="F12" s="18">
        <f t="shared" si="0"/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</row>
    <row r="13" spans="1:21" s="11" customFormat="1" ht="15.6">
      <c r="A13" s="21" t="s">
        <v>14</v>
      </c>
      <c r="B13" s="22" t="s">
        <v>15</v>
      </c>
      <c r="C13" s="43">
        <v>8534794.5500000007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f>SUM(D13:I13)</f>
        <v>0</v>
      </c>
    </row>
    <row r="14" spans="1:21" s="11" customFormat="1" ht="15.6">
      <c r="A14" s="16" t="s">
        <v>16</v>
      </c>
      <c r="B14" s="22" t="s">
        <v>17</v>
      </c>
      <c r="C14" s="43">
        <v>915627.22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f>SUM(D14:I14)</f>
        <v>0</v>
      </c>
    </row>
    <row r="15" spans="1:21" s="11" customFormat="1" ht="15.6">
      <c r="A15" s="16" t="s">
        <v>18</v>
      </c>
      <c r="B15" s="22" t="s">
        <v>46</v>
      </c>
      <c r="C15" s="43">
        <v>428018.78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f>SUM(D15:I15)</f>
        <v>0</v>
      </c>
    </row>
    <row r="16" spans="1:21" s="11" customFormat="1" ht="15.6">
      <c r="A16" s="16" t="s">
        <v>19</v>
      </c>
      <c r="B16" s="22" t="s">
        <v>44</v>
      </c>
      <c r="C16" s="43">
        <v>157599.6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f>SUM(D16:I16)</f>
        <v>0</v>
      </c>
    </row>
    <row r="17" spans="1:12" s="11" customFormat="1" ht="15.6">
      <c r="A17" s="16" t="s">
        <v>20</v>
      </c>
      <c r="B17" s="22" t="s">
        <v>45</v>
      </c>
      <c r="C17" s="43">
        <v>260827.74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f>SUM(D17:I17)</f>
        <v>0</v>
      </c>
    </row>
    <row r="18" spans="1:12" s="19" customFormat="1" ht="15.6">
      <c r="A18" s="24">
        <v>2</v>
      </c>
      <c r="B18" s="17" t="s">
        <v>32</v>
      </c>
      <c r="C18" s="18">
        <f>SUM(C19:C21)</f>
        <v>303930.89563000004</v>
      </c>
      <c r="D18" s="18">
        <f t="shared" ref="D18:J18" si="1">SUM(D19:D21)</f>
        <v>0</v>
      </c>
      <c r="E18" s="18">
        <f t="shared" si="1"/>
        <v>0</v>
      </c>
      <c r="F18" s="18">
        <f t="shared" si="1"/>
        <v>0</v>
      </c>
      <c r="G18" s="18">
        <f t="shared" si="1"/>
        <v>10407.650900000001</v>
      </c>
      <c r="H18" s="18">
        <f t="shared" si="1"/>
        <v>1384.14239</v>
      </c>
      <c r="I18" s="18">
        <f t="shared" si="1"/>
        <v>3918.6649000000002</v>
      </c>
      <c r="J18" s="18">
        <f t="shared" si="1"/>
        <v>15710.458189999999</v>
      </c>
    </row>
    <row r="19" spans="1:12" s="48" customFormat="1" ht="45" customHeight="1">
      <c r="A19" s="47" t="s">
        <v>21</v>
      </c>
      <c r="B19" s="41" t="s">
        <v>50</v>
      </c>
      <c r="C19" s="23">
        <v>56891.845630000003</v>
      </c>
      <c r="D19" s="23">
        <v>0</v>
      </c>
      <c r="E19" s="23">
        <v>0</v>
      </c>
      <c r="F19" s="23">
        <v>0</v>
      </c>
      <c r="G19" s="23">
        <v>0</v>
      </c>
      <c r="H19" s="23">
        <v>597.25099999999998</v>
      </c>
      <c r="I19" s="23">
        <v>0.8</v>
      </c>
      <c r="J19" s="23">
        <f>SUM(D19:I19)</f>
        <v>598.05099999999993</v>
      </c>
      <c r="L19" s="51"/>
    </row>
    <row r="20" spans="1:12" s="48" customFormat="1" ht="47.4" customHeight="1">
      <c r="A20" s="47" t="s">
        <v>22</v>
      </c>
      <c r="B20" s="41" t="s">
        <v>49</v>
      </c>
      <c r="C20" s="23">
        <v>105504.97</v>
      </c>
      <c r="D20" s="23">
        <v>0</v>
      </c>
      <c r="E20" s="23">
        <v>0</v>
      </c>
      <c r="F20" s="23">
        <v>0</v>
      </c>
      <c r="G20" s="23">
        <v>1.0906899999999999</v>
      </c>
      <c r="H20" s="23">
        <v>78.141390000000001</v>
      </c>
      <c r="I20" s="23">
        <v>0</v>
      </c>
      <c r="J20" s="23">
        <f>SUM(D20:I20)</f>
        <v>79.232079999999996</v>
      </c>
      <c r="L20" s="51"/>
    </row>
    <row r="21" spans="1:12" s="40" customFormat="1" ht="46.8" customHeight="1">
      <c r="A21" s="44" t="s">
        <v>38</v>
      </c>
      <c r="B21" s="41" t="s">
        <v>51</v>
      </c>
      <c r="C21" s="26">
        <f>71182.49+70351.59</f>
        <v>141534.08000000002</v>
      </c>
      <c r="D21" s="26">
        <v>0</v>
      </c>
      <c r="E21" s="23">
        <v>0</v>
      </c>
      <c r="F21" s="23">
        <v>0</v>
      </c>
      <c r="G21" s="23">
        <v>10406.56021</v>
      </c>
      <c r="H21" s="23">
        <v>708.75</v>
      </c>
      <c r="I21" s="26">
        <v>3917.8649</v>
      </c>
      <c r="J21" s="23">
        <f>SUM(D21:I21)</f>
        <v>15033.17511</v>
      </c>
      <c r="L21" s="52"/>
    </row>
    <row r="22" spans="1:12" s="19" customFormat="1" ht="15.6">
      <c r="A22" s="24" t="s">
        <v>34</v>
      </c>
      <c r="B22" s="17" t="s">
        <v>33</v>
      </c>
      <c r="C22" s="38">
        <f>C23</f>
        <v>589028.61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f>SUM(D22:I22)</f>
        <v>0</v>
      </c>
    </row>
    <row r="23" spans="1:12" ht="44.4" customHeight="1">
      <c r="A23" s="37" t="s">
        <v>35</v>
      </c>
      <c r="B23" s="41" t="s">
        <v>39</v>
      </c>
      <c r="C23" s="26">
        <v>589028.61</v>
      </c>
      <c r="D23" s="26">
        <v>0</v>
      </c>
      <c r="E23" s="23">
        <v>0</v>
      </c>
      <c r="F23" s="23">
        <v>0</v>
      </c>
      <c r="G23" s="26">
        <v>0</v>
      </c>
      <c r="H23" s="54">
        <v>0</v>
      </c>
      <c r="I23" s="54">
        <v>104747.8</v>
      </c>
      <c r="J23" s="23">
        <f>SUM(D23:I23)</f>
        <v>104747.8</v>
      </c>
    </row>
    <row r="24" spans="1:12" s="30" customFormat="1" ht="15" customHeight="1">
      <c r="A24" s="27"/>
      <c r="B24" s="28" t="s">
        <v>40</v>
      </c>
      <c r="C24" s="29">
        <f>C12+C18+C22</f>
        <v>11189827.39563</v>
      </c>
      <c r="D24" s="29">
        <f t="shared" ref="D24:J24" si="2">D12+D18+D22</f>
        <v>0</v>
      </c>
      <c r="E24" s="29">
        <f t="shared" si="2"/>
        <v>0</v>
      </c>
      <c r="F24" s="29">
        <f t="shared" si="2"/>
        <v>0</v>
      </c>
      <c r="G24" s="29">
        <f t="shared" si="2"/>
        <v>10407.650900000001</v>
      </c>
      <c r="H24" s="29">
        <f t="shared" si="2"/>
        <v>1384.14239</v>
      </c>
      <c r="I24" s="29">
        <f t="shared" si="2"/>
        <v>3918.6649000000002</v>
      </c>
      <c r="J24" s="29">
        <f t="shared" si="2"/>
        <v>15710.458189999999</v>
      </c>
      <c r="L24" s="31"/>
    </row>
    <row r="25" spans="1:12" ht="15.75" customHeight="1">
      <c r="A25" s="55" t="s">
        <v>29</v>
      </c>
      <c r="B25" s="56"/>
      <c r="C25" s="56"/>
      <c r="D25" s="56"/>
      <c r="E25" s="56"/>
      <c r="F25" s="56"/>
      <c r="G25" s="56"/>
      <c r="H25" s="56"/>
      <c r="I25" s="56"/>
      <c r="J25" s="57"/>
    </row>
    <row r="26" spans="1:12" ht="21" customHeight="1">
      <c r="A26" s="24" t="s">
        <v>26</v>
      </c>
      <c r="B26" s="17" t="s">
        <v>27</v>
      </c>
      <c r="C26" s="32">
        <f t="shared" ref="C26:J26" si="3">SUM(C27:C27)</f>
        <v>3327550.19</v>
      </c>
      <c r="D26" s="32">
        <f t="shared" si="3"/>
        <v>0</v>
      </c>
      <c r="E26" s="32">
        <f t="shared" si="3"/>
        <v>0</v>
      </c>
      <c r="F26" s="32">
        <f t="shared" si="3"/>
        <v>130.26</v>
      </c>
      <c r="G26" s="32">
        <f t="shared" si="3"/>
        <v>0</v>
      </c>
      <c r="H26" s="32">
        <f t="shared" si="3"/>
        <v>17629.579999999998</v>
      </c>
      <c r="I26" s="32">
        <f t="shared" si="3"/>
        <v>597.91</v>
      </c>
      <c r="J26" s="32">
        <f t="shared" si="3"/>
        <v>18357.749999999996</v>
      </c>
    </row>
    <row r="27" spans="1:12" s="39" customFormat="1" ht="49.8" customHeight="1">
      <c r="A27" s="42" t="s">
        <v>14</v>
      </c>
      <c r="B27" s="41" t="s">
        <v>41</v>
      </c>
      <c r="C27" s="45">
        <f>1804323.13+1523227.06</f>
        <v>3327550.19</v>
      </c>
      <c r="D27" s="23">
        <v>0</v>
      </c>
      <c r="E27" s="23">
        <v>0</v>
      </c>
      <c r="F27" s="23">
        <f>103.57+26.69</f>
        <v>130.26</v>
      </c>
      <c r="G27" s="23">
        <v>0</v>
      </c>
      <c r="H27" s="54">
        <f>17250.59+90.21+5.98+282.8</f>
        <v>17629.579999999998</v>
      </c>
      <c r="I27" s="26">
        <f>597.91</f>
        <v>597.91</v>
      </c>
      <c r="J27" s="23">
        <f>SUM(D27:I27)</f>
        <v>18357.749999999996</v>
      </c>
      <c r="L27" s="49"/>
    </row>
    <row r="28" spans="1:12" ht="33" customHeight="1">
      <c r="A28" s="33" t="s">
        <v>28</v>
      </c>
      <c r="B28" s="17" t="s">
        <v>30</v>
      </c>
      <c r="C28" s="34">
        <f t="shared" ref="C28:J30" si="4">SUM(C29:C29)</f>
        <v>96.180620000000005</v>
      </c>
      <c r="D28" s="34">
        <f t="shared" si="4"/>
        <v>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4"/>
        <v>0</v>
      </c>
      <c r="I28" s="34">
        <f t="shared" si="4"/>
        <v>96.180620000000005</v>
      </c>
      <c r="J28" s="34">
        <f t="shared" si="4"/>
        <v>96.180620000000005</v>
      </c>
    </row>
    <row r="29" spans="1:12" s="40" customFormat="1" ht="36.6" customHeight="1">
      <c r="A29" s="46" t="s">
        <v>21</v>
      </c>
      <c r="B29" s="50" t="s">
        <v>42</v>
      </c>
      <c r="C29" s="35">
        <v>96.180620000000005</v>
      </c>
      <c r="D29" s="26">
        <v>0</v>
      </c>
      <c r="E29" s="25">
        <v>0</v>
      </c>
      <c r="F29" s="25">
        <v>0</v>
      </c>
      <c r="G29" s="35">
        <v>0</v>
      </c>
      <c r="H29" s="45">
        <v>0</v>
      </c>
      <c r="I29" s="35">
        <v>96.180620000000005</v>
      </c>
      <c r="J29" s="23">
        <f>SUM(D29:I29)</f>
        <v>96.180620000000005</v>
      </c>
      <c r="L29" s="49"/>
    </row>
    <row r="30" spans="1:12" s="40" customFormat="1" ht="33.6" customHeight="1">
      <c r="A30" s="33" t="s">
        <v>34</v>
      </c>
      <c r="B30" s="53" t="s">
        <v>48</v>
      </c>
      <c r="C30" s="34">
        <f t="shared" si="4"/>
        <v>9818.91</v>
      </c>
      <c r="D30" s="34">
        <f t="shared" si="4"/>
        <v>0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34">
        <f t="shared" si="4"/>
        <v>9818.91</v>
      </c>
      <c r="I30" s="34">
        <f t="shared" si="4"/>
        <v>0</v>
      </c>
      <c r="J30" s="34">
        <f t="shared" si="4"/>
        <v>9818.91</v>
      </c>
      <c r="L30" s="49"/>
    </row>
    <row r="31" spans="1:12" s="40" customFormat="1" ht="27" customHeight="1">
      <c r="A31" s="46" t="s">
        <v>35</v>
      </c>
      <c r="B31" s="50" t="s">
        <v>47</v>
      </c>
      <c r="C31" s="35">
        <v>9818.91</v>
      </c>
      <c r="D31" s="26">
        <v>0</v>
      </c>
      <c r="E31" s="25">
        <v>0</v>
      </c>
      <c r="F31" s="25">
        <v>0</v>
      </c>
      <c r="G31" s="35">
        <v>0</v>
      </c>
      <c r="H31" s="35">
        <v>9818.91</v>
      </c>
      <c r="I31" s="35">
        <v>0</v>
      </c>
      <c r="J31" s="26">
        <f t="shared" ref="J31" si="5">SUM(D31:I31)</f>
        <v>9818.91</v>
      </c>
      <c r="L31" s="49"/>
    </row>
    <row r="32" spans="1:12" ht="15.6">
      <c r="A32" s="27"/>
      <c r="B32" s="28" t="s">
        <v>23</v>
      </c>
      <c r="C32" s="29">
        <f>C26+C28+C31</f>
        <v>3337465.2806200003</v>
      </c>
      <c r="D32" s="29">
        <f t="shared" ref="D32:I32" si="6">D26+D28+D31</f>
        <v>0</v>
      </c>
      <c r="E32" s="29">
        <f t="shared" si="6"/>
        <v>0</v>
      </c>
      <c r="F32" s="29">
        <f t="shared" si="6"/>
        <v>130.26</v>
      </c>
      <c r="G32" s="29">
        <f t="shared" si="6"/>
        <v>0</v>
      </c>
      <c r="H32" s="29">
        <f t="shared" si="6"/>
        <v>27448.489999999998</v>
      </c>
      <c r="I32" s="29">
        <f t="shared" si="6"/>
        <v>694.09061999999994</v>
      </c>
      <c r="J32" s="29">
        <f>J26+J28+J30</f>
        <v>28272.840619999995</v>
      </c>
    </row>
    <row r="33" spans="1:10" ht="15.6">
      <c r="A33" s="36"/>
      <c r="B33" s="28" t="s">
        <v>43</v>
      </c>
      <c r="C33" s="29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/>
      <c r="J33" s="29"/>
    </row>
  </sheetData>
  <mergeCells count="6">
    <mergeCell ref="A25:J25"/>
    <mergeCell ref="H1:J1"/>
    <mergeCell ref="H2:J2"/>
    <mergeCell ref="B4:J4"/>
    <mergeCell ref="B5:J5"/>
    <mergeCell ref="A11:J11"/>
  </mergeCells>
  <printOptions horizontalCentered="1"/>
  <pageMargins left="7.874015748031496E-2" right="7.874015748031496E-2" top="0.78740157480314965" bottom="7.874015748031496E-2" header="0.19685039370078741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1'!Заголовки_для_печати</vt:lpstr>
      <vt:lpstr>'приложение 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KSP03</dc:creator>
  <cp:lastModifiedBy>s03-1101</cp:lastModifiedBy>
  <cp:lastPrinted>2020-02-13T01:11:43Z</cp:lastPrinted>
  <dcterms:created xsi:type="dcterms:W3CDTF">2019-02-04T07:37:14Z</dcterms:created>
  <dcterms:modified xsi:type="dcterms:W3CDTF">2020-02-13T01:11:45Z</dcterms:modified>
</cp:coreProperties>
</file>